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<sst xmlns="http://schemas.openxmlformats.org/spreadsheetml/2006/main" count="4649" uniqueCount="1079">
  <si>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</si>
  <si>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</si>
  <si>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</si>
  <si>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</si>
  <si>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</si>
  <si>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</si>
  <si>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</si>
  <si>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</si>
  <si>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</si>
  <si>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</si>
  <si>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</si>
  <si>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</si>
  <si>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</si>
  <si>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</si>
  <si>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</si>
  <si>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</si>
  <si>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</si>
  <si>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</si>
  <si>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</si>
  <si>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</si>
  <si>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</si>
  <si>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</si>
  <si>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</si>
  <si>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</si>
  <si>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</si>
  <si>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</si>
  <si>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</si>
  <si>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</si>
  <si>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</si>
  <si>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</si>
  <si>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</si>
  <si>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</si>
  <si>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</si>
  <si>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</si>
  <si>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</si>
  <si>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</si>
  <si>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</si>
  <si>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</si>
  <si>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</si>
  <si>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</si>
  <si>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</si>
  <si>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</si>
  <si>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</si>
  <si>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</si>
  <si>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</si>
  <si>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</si>
  <si>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</si>
  <si>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</si>
  <si>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</si>
  <si>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</si>
  <si>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</si>
  <si>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</si>
  <si>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</si>
  <si>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</si>
  <si>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</si>
  <si>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</si>
  <si>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</si>
  <si>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</si>
  <si>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</si>
  <si>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</si>
  <si>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</si>
  <si>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</si>
  <si>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</si>
  <si>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</si>
  <si>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</si>
  <si>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</si>
  <si>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</si>
  <si>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</si>
  <si>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</si>
  <si>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</si>
  <si>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</si>
  <si>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</si>
  <si>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</si>
  <si>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</si>
  <si>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</si>
  <si>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</si>
  <si>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</si>
  <si>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</si>
  <si>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</si>
  <si>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</si>
  <si>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</si>
  <si>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</si>
  <si>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</si>
  <si>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</si>
  <si>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</si>
  <si>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</si>
  <si>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</si>
  <si>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</si>
  <si>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</si>
  <si>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</si>
  <si>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</si>
  <si>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</si>
  <si>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</si>
  <si>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</si>
  <si>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</si>
  <si>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</si>
  <si>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</si>
  <si>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</si>
  <si>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</si>
  <si>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</si>
  <si>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</si>
  <si>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</si>
  <si>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</si>
  <si>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</si>
  <si>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</si>
  <si>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</si>
  <si>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</si>
  <si>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</si>
  <si>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</si>
  <si>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</si>
  <si>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</si>
  <si>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</si>
  <si>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</si>
  <si>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</si>
  <si>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</si>
  <si>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</si>
  <si>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</si>
  <si>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</si>
  <si>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</si>
  <si>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</si>
  <si>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</si>
  <si>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</si>
  <si>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</si>
  <si>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</si>
  <si>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</si>
  <si>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</si>
  <si>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</si>
  <si>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</si>
  <si>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</si>
  <si>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</si>
  <si>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</si>
  <si>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</si>
  <si>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</si>
  <si>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</si>
  <si>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</si>
  <si>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</si>
  <si>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</si>
  <si>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</si>
  <si>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</si>
  <si>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</si>
  <si>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</si>
  <si>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</si>
  <si>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</si>
  <si>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</si>
  <si>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</si>
  <si>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</si>
  <si>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</si>
  <si>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</si>
  <si>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</si>
  <si>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</si>
  <si>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</si>
  <si>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</si>
  <si>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</si>
  <si>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</si>
  <si>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</si>
  <si>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</si>
  <si>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</si>
  <si>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</si>
  <si>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</si>
  <si>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</si>
  <si>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</si>
  <si>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</si>
  <si>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</si>
  <si>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</si>
  <si>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</si>
  <si>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</si>
  <si>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</si>
  <si>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</si>
  <si>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</si>
  <si>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</si>
  <si>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</si>
  <si>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</si>
  <si>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</si>
  <si>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</si>
  <si>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</si>
  <si>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</si>
  <si>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</si>
  <si>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</si>
  <si>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</si>
  <si>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</si>
  <si>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</si>
  <si>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</si>
  <si>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</si>
  <si>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</si>
  <si>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</si>
  <si>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</si>
  <si>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</si>
  <si>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</si>
  <si>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</si>
  <si>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</si>
  <si>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</si>
  <si>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</si>
  <si>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</si>
  <si>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</si>
  <si>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</si>
  <si>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</si>
  <si>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</si>
  <si>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</si>
  <si>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</si>
  <si>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</si>
  <si>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</si>
  <si>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</si>
  <si>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</si>
  <si>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</si>
  <si>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</si>
  <si>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</si>
  <si>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</si>
  <si>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</si>
  <si>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</si>
  <si>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</si>
  <si>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</si>
  <si>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</si>
  <si>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</si>
  <si>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</si>
  <si>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</si>
  <si>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</si>
  <si>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</si>
  <si>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</si>
  <si>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</si>
  <si>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</si>
  <si>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</si>
  <si>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</si>
  <si>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</si>
  <si>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</si>
  <si>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</si>
  <si>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</si>
  <si>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</si>
  <si>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</si>
  <si>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</si>
  <si>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</si>
  <si>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</si>
  <si>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</si>
  <si>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</si>
  <si>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</si>
  <si>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</si>
  <si>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</si>
  <si>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</si>
  <si>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</si>
  <si>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</si>
  <si>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</si>
  <si>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</si>
  <si>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</si>
  <si>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</si>
  <si>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</si>
  <si>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</si>
  <si>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</si>
  <si>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</si>
  <si>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</si>
  <si>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</si>
  <si>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</si>
  <si>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</si>
  <si>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</si>
  <si>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</si>
  <si>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</si>
  <si>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</si>
  <si>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</si>
  <si>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</si>
  <si>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</si>
  <si>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</si>
  <si>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</si>
  <si>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</si>
  <si>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</si>
  <si>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</si>
  <si>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</si>
  <si>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</si>
  <si>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</si>
  <si>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</si>
  <si>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</si>
  <si>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</si>
  <si>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</si>
  <si>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</si>
  <si>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</si>
  <si>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</si>
  <si>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</si>
  <si>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</si>
  <si>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</si>
  <si>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</si>
  <si>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</si>
  <si>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</si>
  <si>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</si>
  <si>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</si>
  <si>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</si>
  <si>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</si>
  <si>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</si>
  <si>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</si>
  <si>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</si>
  <si>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</si>
  <si>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</si>
  <si>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</si>
  <si>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</si>
  <si>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</si>
  <si>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</si>
  <si>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</si>
  <si>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</si>
  <si>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</si>
  <si>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</si>
  <si>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</si>
  <si>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</si>
  <si>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</si>
  <si>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</si>
  <si>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</si>
  <si>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</si>
  <si>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</si>
  <si>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</si>
  <si>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</si>
  <si>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</si>
  <si>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</si>
  <si>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</si>
  <si>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</si>
  <si>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</si>
  <si>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</si>
  <si>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</si>
  <si>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</si>
  <si>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</si>
  <si>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</si>
  <si>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</si>
  <si>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</si>
  <si>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</si>
  <si>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</si>
  <si>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</si>
  <si>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</si>
  <si>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</si>
  <si>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</si>
  <si>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</si>
  <si>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</si>
  <si>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</si>
  <si>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</si>
  <si>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</si>
  <si>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</si>
  <si>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</si>
  <si>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</si>
  <si>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</si>
  <si>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</si>
  <si>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</si>
  <si>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</si>
  <si>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</si>
  <si>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</si>
  <si>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</si>
  <si>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</si>
  <si>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</si>
  <si>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</si>
  <si>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</si>
  <si>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</si>
  <si>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</si>
  <si>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</si>
  <si>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</si>
  <si>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</si>
  <si>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</si>
  <si>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</si>
  <si>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</si>
  <si>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</si>
  <si>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</si>
  <si>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</si>
  <si>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</si>
  <si>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</si>
  <si>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</si>
  <si>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</si>
  <si>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</si>
  <si>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</si>
  <si>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</si>
  <si>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</si>
  <si>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</si>
  <si>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</si>
  <si>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</si>
  <si>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</si>
  <si>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</si>
  <si>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</si>
  <si>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</si>
  <si>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</si>
  <si>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</si>
  <si>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</si>
  <si>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</si>
  <si>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</si>
  <si>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</si>
  <si>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</si>
  <si>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</si>
  <si>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</si>
  <si>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</si>
  <si>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</si>
  <si>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</si>
  <si>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</si>
  <si>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</si>
  <si>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</si>
  <si>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</si>
  <si>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</si>
  <si>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</si>
  <si>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</si>
  <si>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</si>
  <si>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</si>
  <si>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</si>
  <si>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</si>
  <si>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</si>
  <si>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</si>
  <si>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</si>
  <si>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</si>
  <si>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</si>
  <si>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</si>
  <si>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</si>
  <si>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</si>
  <si>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</si>
  <si>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</si>
  <si>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</si>
  <si>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</si>
  <si>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</si>
  <si>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</si>
  <si>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</si>
  <si>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</si>
  <si>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</si>
  <si>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</si>
  <si>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</si>
  <si>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</si>
  <si>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</si>
  <si>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</si>
  <si>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</si>
  <si>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</si>
  <si>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</si>
  <si>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</si>
  <si>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</si>
  <si>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</si>
  <si>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</si>
  <si>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</si>
  <si>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</si>
  <si>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</si>
  <si>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</si>
  <si>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</si>
  <si>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</si>
  <si>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</si>
  <si>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</si>
  <si>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</si>
  <si>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</si>
  <si>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</si>
  <si>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</si>
  <si>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</si>
  <si>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</si>
  <si>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</si>
  <si>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</si>
  <si>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</si>
  <si>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</si>
  <si>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</si>
  <si>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</si>
  <si>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</si>
  <si>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</si>
  <si>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</si>
  <si>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</si>
  <si>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</si>
  <si>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</si>
  <si>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</si>
  <si>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</si>
  <si>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</si>
  <si>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</si>
  <si>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</si>
  <si>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</si>
  <si>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</si>
  <si>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</si>
  <si>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</si>
  <si>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</si>
  <si>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</si>
  <si>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</si>
  <si>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</si>
  <si>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</si>
  <si>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</si>
  <si>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</si>
  <si>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</si>
  <si>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</si>
  <si>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</si>
  <si>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</si>
  <si>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</si>
  <si>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</si>
  <si>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</si>
  <si>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</si>
  <si>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</si>
  <si>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</si>
  <si>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</si>
  <si>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</si>
  <si>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</si>
  <si>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</si>
  <si>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</si>
  <si>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</si>
  <si>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</si>
  <si>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</si>
  <si>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</si>
  <si>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</si>
  <si>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</si>
  <si>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</si>
  <si>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</si>
  <si>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</si>
  <si>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</si>
  <si>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</si>
  <si>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</si>
  <si>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</si>
  <si>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</si>
  <si>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</si>
  <si>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</si>
  <si>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</si>
  <si>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</si>
  <si>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</si>
  <si>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</si>
  <si>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</si>
  <si>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</si>
  <si>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</si>
  <si>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</si>
  <si>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</si>
  <si>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</si>
  <si>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</si>
  <si>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</si>
  <si>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</si>
  <si>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</si>
  <si>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</si>
  <si>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</si>
  <si>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</si>
  <si>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</si>
  <si>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</si>
  <si>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</si>
  <si>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</si>
  <si>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</si>
  <si>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</si>
  <si>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</si>
  <si>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</si>
  <si>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</si>
  <si>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</si>
  <si>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</si>
  <si>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</si>
  <si>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</si>
  <si>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</si>
  <si>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</si>
  <si>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</si>
  <si>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</si>
  <si>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</si>
  <si>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</si>
  <si>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</si>
  <si>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</si>
  <si>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</si>
  <si>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</si>
  <si>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</si>
  <si>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</si>
  <si>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</si>
  <si>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</si>
  <si>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</si>
  <si>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</si>
  <si>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</si>
  <si>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</si>
  <si>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</si>
  <si>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</si>
  <si>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</si>
  <si>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</si>
  <si>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</si>
  <si>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</si>
  <si>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</si>
  <si>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</si>
  <si>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</si>
  <si>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</si>
  <si>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</si>
  <si>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</si>
  <si>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</si>
  <si>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</si>
  <si>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</si>
  <si>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</si>
  <si>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</si>
  <si>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</si>
  <si>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</si>
  <si>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</si>
  <si>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</si>
  <si>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</si>
  <si>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</si>
  <si>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</si>
  <si>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</si>
  <si>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</si>
  <si>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</si>
  <si>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</si>
  <si>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</si>
  <si>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</si>
  <si>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</si>
  <si>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</si>
  <si>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</si>
  <si>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</si>
  <si>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</si>
  <si>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</si>
  <si>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</si>
  <si>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</si>
  <si>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</si>
  <si>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</si>
  <si>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</si>
  <si>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</si>
  <si>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</si>
  <si>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</si>
  <si>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</si>
  <si>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</si>
  <si>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</si>
  <si>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</si>
  <si>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</si>
  <si>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</si>
  <si>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</si>
  <si>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</si>
  <si>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</si>
  <si>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</si>
  <si>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</si>
  <si>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</si>
  <si>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</si>
  <si>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</si>
  <si>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</si>
  <si>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</si>
  <si>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</si>
  <si>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</si>
  <si>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</si>
  <si>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</si>
  <si>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</si>
  <si>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</si>
  <si>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</si>
  <si>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</si>
  <si>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</si>
  <si>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</si>
  <si>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</si>
  <si>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</si>
  <si>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</si>
  <si>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</si>
  <si>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</si>
  <si>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</si>
  <si>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</si>
  <si>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</si>
  <si>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</si>
  <si>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</si>
  <si>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</si>
  <si>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</si>
  <si>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</si>
  <si>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</si>
  <si>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</si>
  <si>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</si>
  <si>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</si>
  <si>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</si>
  <si>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</si>
  <si>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</si>
  <si>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</si>
  <si>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</si>
  <si>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</si>
  <si>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</si>
  <si>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</si>
  <si>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</si>
  <si>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</si>
  <si>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</si>
  <si>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</si>
  <si>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</si>
  <si>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</si>
  <si>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</si>
  <si>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</si>
  <si>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</si>
  <si>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</si>
  <si>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</si>
  <si>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</si>
  <si>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</si>
  <si>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</si>
  <si>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</si>
  <si>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</si>
  <si>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</si>
  <si>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</si>
  <si>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</si>
  <si>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</si>
  <si>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</si>
  <si>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</si>
  <si>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</si>
  <si>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</si>
  <si>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</si>
  <si>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</si>
  <si>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</si>
  <si>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</si>
  <si>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</si>
  <si>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</si>
  <si>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</si>
  <si>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</si>
  <si>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</si>
  <si>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</si>
  <si>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</si>
  <si>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</si>
  <si>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</si>
  <si>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</si>
  <si>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</si>
  <si>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</si>
  <si>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</si>
  <si>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</si>
  <si>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</si>
  <si>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</si>
  <si>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</si>
  <si>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</si>
  <si>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</si>
  <si>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</si>
  <si>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</si>
  <si>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</si>
  <si>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</si>
  <si>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</si>
  <si>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</si>
  <si>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</si>
  <si>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</si>
  <si>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</si>
  <si>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</si>
  <si>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</si>
  <si>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</si>
  <si>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</si>
  <si>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</si>
  <si>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</si>
  <si>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</si>
  <si>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</si>
  <si>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</si>
  <si>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</si>
  <si>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</si>
  <si>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</si>
  <si>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</si>
  <si>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</si>
  <si>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</si>
  <si>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</si>
  <si>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</si>
  <si>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</si>
  <si>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</si>
  <si>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</si>
  <si>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</si>
  <si>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</si>
  <si>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</si>
  <si>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</si>
  <si>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</si>
  <si>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</si>
  <si>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</si>
  <si>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</si>
  <si>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</si>
  <si>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</si>
  <si>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</si>
  <si>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</si>
  <si>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</si>
  <si>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</si>
  <si>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</si>
  <si>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</si>
  <si>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</si>
  <si>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</si>
  <si>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</si>
  <si>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</si>
  <si>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</si>
  <si>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</si>
  <si>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</si>
  <si>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</si>
  <si>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</si>
  <si>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</si>
  <si>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</si>
  <si>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</si>
  <si>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</si>
  <si>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</si>
  <si>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</si>
  <si>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</si>
  <si>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</si>
  <si>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</si>
  <si>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</si>
  <si>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</si>
  <si>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</si>
  <si>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</si>
  <si>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</si>
  <si>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</si>
  <si>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</si>
  <si>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</si>
  <si>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</si>
  <si>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</si>
  <si>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</si>
  <si>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</si>
  <si>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</si>
  <si>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</si>
  <si>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</si>
  <si>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</si>
  <si>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</si>
  <si>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</si>
  <si>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</si>
  <si>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</si>
  <si>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</si>
  <si>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</si>
  <si>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</si>
  <si>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</si>
  <si>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</si>
  <si>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</si>
  <si>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</si>
  <si>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</si>
  <si>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</si>
  <si>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</si>
  <si>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</si>
  <si>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</si>
  <si>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</si>
  <si>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</si>
  <si>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</si>
  <si>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</si>
  <si>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</si>
  <si>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</si>
  <si>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</si>
  <si>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</si>
  <si>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</si>
  <si>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</si>
  <si>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</si>
  <si>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</si>
  <si>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</si>
  <si>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</si>
  <si>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</si>
  <si>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</si>
  <si>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</si>
  <si>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田东民</t>
  </si>
  <si>
    <t>坐落：</t>
  </si>
  <si>
    <t>容城县东牛北庄村</t>
  </si>
  <si>
    <t>调查编号：</t>
  </si>
  <si>
    <t>0201019-04-16-0010</t>
  </si>
  <si>
    <t>价值时点：</t>
  </si>
  <si>
    <t>2023年9月22日</t>
  </si>
  <si>
    <t>报告编号：</t>
  </si>
  <si>
    <t>康正（容城县）2024评字第7号-东牛北庄村</t>
  </si>
  <si>
    <t>16-7</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</si>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</sst>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0201019-04-16-0010</v>
      </c>
      <c r="C2" s="335">
        <f>输机表!P2</f>
        <v>0</v>
      </c>
      <c r="D2" s="335" t="str">
        <f>输机表!U2&amp;输机表!Y2</f>
        <v>康正（容城县）2024评字第7号-东牛北庄村16-7</v>
      </c>
      <c r="E2" s="335" t="str">
        <f>输机表!D2</f>
        <v>田东民</v>
      </c>
      <c r="F2" s="335" t="str">
        <f>输机表!F2</f>
        <v>容城县东牛北庄村</v>
      </c>
      <c r="G2" s="335">
        <f ca="1">结果通知单!C12</f>
        <v>226.44</v>
      </c>
      <c r="H2" s="335">
        <f ca="1">结果通知单!N7</f>
        <v>226.44</v>
      </c>
      <c r="I2" s="335">
        <f ca="1">结果通知单!O7</f>
        <v>0</v>
      </c>
      <c r="J2" s="335">
        <f ca="1">结果通知单!P7</f>
        <v>0</v>
      </c>
      <c r="K2" s="335">
        <f ca="1">结果通知单!G12</f>
        <v>327010</v>
      </c>
      <c r="L2" s="335">
        <f ca="1">结果通知单!G41</f>
        <v>37863</v>
      </c>
      <c r="M2" s="335">
        <f ca="1">IF(K2+L2=结果通知单!C42,K2+L2,"请检查")</f>
        <v>364873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D184" workbookViewId="0">
      <selection activeCell="F210" sqref="F2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45546</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6</v>
      </c>
      <c r="E4" s="87">
        <v>3.7</v>
      </c>
      <c r="F4" s="87" t="s">
        <v>899</v>
      </c>
      <c r="G4" s="87" t="s">
        <v>900</v>
      </c>
      <c r="H4" s="87" t="s">
        <v>901</v>
      </c>
      <c r="I4" s="87">
        <v>37</v>
      </c>
      <c r="J4" s="87">
        <v>5</v>
      </c>
      <c r="K4" s="87" t="s">
        <v>902</v>
      </c>
      <c r="L4" s="87" t="s">
        <v>903</v>
      </c>
      <c r="M4" s="87">
        <v>0.5</v>
      </c>
      <c r="N4" s="87">
        <v>0.3</v>
      </c>
      <c r="O4" s="87" t="s">
        <v>904</v>
      </c>
      <c r="P4" s="87" t="s">
        <v>904</v>
      </c>
      <c r="Q4" s="87" t="s">
        <v>905</v>
      </c>
      <c r="R4" s="87" t="s">
        <v>904</v>
      </c>
      <c r="S4" s="124">
        <v>169.4</v>
      </c>
      <c r="T4" s="124" t="s">
        <v>906</v>
      </c>
      <c r="U4" s="124"/>
      <c r="V4" s="125"/>
      <c r="W4" s="91">
        <f>ROUND(F5*ROUND(E5+G5+H5+I5+J5+K5+L5+M5+N5+O5+P5+Q5+R5+U5+T5+1,3)*V5,0)</f>
        <v>1205</v>
      </c>
      <c r="X4" s="126">
        <f>ROUND(L60/S4,0)</f>
        <v>331</v>
      </c>
      <c r="Y4" s="126">
        <f>W4+X4</f>
        <v>1536</v>
      </c>
      <c r="Z4" s="143">
        <f>ROUND(Y4*S4,0)</f>
        <v>260198</v>
      </c>
      <c r="AA4" s="144">
        <f>IF(Q4="无",0,IF(Q4="地暖",0,S4))</f>
        <v>169.4</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900</v>
      </c>
      <c r="BK4" s="161" t="s">
        <v>913</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0.05</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2</v>
      </c>
      <c r="E6" s="87">
        <v>3.2</v>
      </c>
      <c r="F6" s="87" t="s">
        <v>944</v>
      </c>
      <c r="G6" s="87" t="s">
        <v>945</v>
      </c>
      <c r="H6" s="87" t="s">
        <v>901</v>
      </c>
      <c r="I6" s="87">
        <v>24</v>
      </c>
      <c r="J6" s="87">
        <v>1</v>
      </c>
      <c r="K6" s="87" t="s">
        <v>902</v>
      </c>
      <c r="L6" s="87" t="s">
        <v>946</v>
      </c>
      <c r="M6" s="87">
        <v>0.2</v>
      </c>
      <c r="N6" s="87">
        <v>0.3</v>
      </c>
      <c r="O6" s="87" t="s">
        <v>904</v>
      </c>
      <c r="P6" s="87" t="s">
        <v>904</v>
      </c>
      <c r="Q6" s="87" t="s">
        <v>905</v>
      </c>
      <c r="R6" s="87" t="s">
        <v>904</v>
      </c>
      <c r="S6" s="124">
        <v>28.45</v>
      </c>
      <c r="T6" s="124" t="s">
        <v>906</v>
      </c>
      <c r="U6" s="124"/>
      <c r="V6" s="125"/>
      <c r="W6" s="129">
        <f>ROUND(F7*ROUND(E7+G7+H7+I7+J7+K7+L7+M7+N7+O7+P7+Q7+R7+U7+T7+1,3)*V7,0)</f>
        <v>956</v>
      </c>
      <c r="X6" s="130">
        <f>ROUND(X60/S6,0)</f>
        <v>292</v>
      </c>
      <c r="Y6" s="126">
        <f t="shared" ref="Y6" si="3">W6+X6</f>
        <v>1248</v>
      </c>
      <c r="Z6" s="143">
        <f t="shared" ref="Z6" si="4">ROUND(Y6*S6,0)</f>
        <v>35506</v>
      </c>
      <c r="AA6" s="144">
        <f>IF(Q6="无",0,IF(Q6="地暖",0,S6))</f>
        <v>28.45</v>
      </c>
      <c r="AB6" s="144">
        <f>IF(Q6="无",0,IF(Q6="暖气片",0,S6))</f>
        <v>0</v>
      </c>
      <c r="AC6" s="91" t="str">
        <f>H6</f>
        <v>铝合金</v>
      </c>
      <c r="AD6" s="124" t="s">
        <v>903</v>
      </c>
      <c r="AE6" s="145">
        <v>1</v>
      </c>
      <c r="AF6" s="146" t="e">
        <f>VLOOKUP(F6,系数区域,LOOKUP(V6,$CV$16:$DE$16,{68,69,70,71,72,73,74,75,76,77}),0)</f>
        <v>#N/A</v>
      </c>
      <c r="AG6" s="145" t="s">
        <v>903</v>
      </c>
      <c r="AH6" s="167" t="s">
        <v>947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-0.02</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952</v>
      </c>
      <c r="D8" s="88">
        <v>2</v>
      </c>
      <c r="E8" s="87">
        <v>3.2</v>
      </c>
      <c r="F8" s="87" t="s">
        <v>944</v>
      </c>
      <c r="G8" s="87" t="s">
        <v>945</v>
      </c>
      <c r="H8" s="87" t="s">
        <v>901</v>
      </c>
      <c r="I8" s="87">
        <v>24</v>
      </c>
      <c r="J8" s="87">
        <v>1</v>
      </c>
      <c r="K8" s="87" t="s">
        <v>902</v>
      </c>
      <c r="L8" s="87" t="s">
        <v>903</v>
      </c>
      <c r="M8" s="87">
        <v>0.2</v>
      </c>
      <c r="N8" s="87">
        <v>0.3</v>
      </c>
      <c r="O8" s="87" t="s">
        <v>904</v>
      </c>
      <c r="P8" s="87" t="s">
        <v>904</v>
      </c>
      <c r="Q8" s="87" t="s">
        <v>903</v>
      </c>
      <c r="R8" s="87" t="s">
        <v>904</v>
      </c>
      <c r="S8" s="124">
        <v>28.59</v>
      </c>
      <c r="T8" s="124" t="s">
        <v>906</v>
      </c>
      <c r="U8" s="124"/>
      <c r="V8" s="125"/>
      <c r="W8" s="129">
        <f>ROUND(F9*ROUND(E9+G9+H9+I9+J9+K9+L9+M9+N9+O9+P9+Q9+R9+U9+T9+1,3)*V9,0)</f>
        <v>956</v>
      </c>
      <c r="X8" s="130">
        <f>ROUND(L92/S8,0)</f>
        <v>139</v>
      </c>
      <c r="Y8" s="126">
        <f t="shared" ref="Y8" si="7">W8+X8</f>
        <v>1095</v>
      </c>
      <c r="Z8" s="143">
        <f t="shared" ref="Z8" si="8">ROUND(Y8*S8,0)</f>
        <v>31306</v>
      </c>
      <c r="AA8" s="144">
        <f>IF(Q8="无",0,IF(Q8="地暖",0,S8))</f>
        <v>0</v>
      </c>
      <c r="AB8" s="144">
        <f>IF(Q8="无",0,IF(Q8="暖气片",0,S8))</f>
        <v>0</v>
      </c>
      <c r="AC8" s="91" t="str">
        <f>H8</f>
        <v>铝合金</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0.9</v>
      </c>
      <c r="W9" s="131"/>
      <c r="X9" s="132"/>
      <c r="Y9" s="91"/>
      <c r="Z9" s="147"/>
      <c r="AA9" s="148">
        <f>AA8/S8</f>
        <v>0</v>
      </c>
      <c r="AB9" s="148">
        <f>AB8/S8</f>
        <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944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962</v>
      </c>
      <c r="AI13" s="171">
        <v>850</v>
      </c>
      <c r="AJ13" s="171">
        <v>6</v>
      </c>
      <c r="AK13" s="170">
        <v>0.0052</v>
      </c>
      <c r="AL13" s="170">
        <v>0</v>
      </c>
      <c r="AM13" s="170">
        <v>0</v>
      </c>
      <c r="AN13" s="171"/>
      <c r="AO13" s="198" t="s">
        <v>963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30</v>
      </c>
      <c r="D30" s="103" t="s">
        <v>40</v>
      </c>
      <c r="E30" s="103"/>
      <c r="F30" s="104" t="str">
        <f>+D30</f>
        <v>60地砖</v>
      </c>
      <c r="G30" s="105">
        <f>S4</f>
        <v>169.4</v>
      </c>
      <c r="H30" s="105"/>
      <c r="I30" s="117" t="str">
        <f t="shared" ref="I30:I59" si="48">VLOOKUP(F30,价格表,2,0)</f>
        <v>㎡</v>
      </c>
      <c r="J30" s="104">
        <f t="shared" ref="J30:J59" si="49">VLOOKUP(F30,价格表,5,0)</f>
        <v>80</v>
      </c>
      <c r="K30" s="118">
        <f>$V$5</f>
        <v>0.9</v>
      </c>
      <c r="L30" s="104">
        <f>ROUND(IFERROR(ROUND(G30,2)*J30*K30,),0)</f>
        <v>12197</v>
      </c>
      <c r="M30" s="110"/>
      <c r="N30" s="102">
        <v>1</v>
      </c>
      <c r="O30" s="103" t="s">
        <v>10</v>
      </c>
      <c r="P30" s="103" t="s">
        <v>15</v>
      </c>
      <c r="Q30" s="103"/>
      <c r="R30" s="135" t="str">
        <f>+P30</f>
        <v>外墙普通贴砖</v>
      </c>
      <c r="S30" s="136"/>
      <c r="T30" s="105">
        <f>(3.8+7.35)*3.5</f>
        <v>39.025</v>
      </c>
      <c r="U30" s="117" t="str">
        <f t="shared" ref="U30:U59" si="50">VLOOKUP(R30,价格表,2,0)</f>
        <v>㎡</v>
      </c>
      <c r="V30" s="104">
        <f t="shared" ref="V30:V59" si="51">VLOOKUP(R30,价格表,5,0)</f>
        <v>85</v>
      </c>
      <c r="W30" s="118">
        <f>$V$7</f>
        <v>0.9</v>
      </c>
      <c r="X30" s="104">
        <f>ROUND(IFERROR(ROUND(T30,2)*V30*W30,),0)</f>
        <v>2986</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f>
        <v>169.4</v>
      </c>
      <c r="H31" s="105"/>
      <c r="I31" s="117" t="str">
        <f t="shared" si="48"/>
        <v>㎡</v>
      </c>
      <c r="J31" s="104">
        <f t="shared" si="49"/>
        <v>130</v>
      </c>
      <c r="K31" s="118">
        <f t="shared" ref="K31:K59" si="53">$V$5</f>
        <v>0.9</v>
      </c>
      <c r="L31" s="104">
        <f t="shared" ref="L31:L59" si="54">ROUND(IFERROR(ROUND(G31,2)*J31*K31,),0)</f>
        <v>19820</v>
      </c>
      <c r="M31" s="110"/>
      <c r="N31" s="102">
        <v>2</v>
      </c>
      <c r="O31" s="103" t="s">
        <v>30</v>
      </c>
      <c r="P31" s="103" t="s">
        <v>40</v>
      </c>
      <c r="Q31" s="103"/>
      <c r="R31" s="135" t="str">
        <f t="shared" ref="R31:R50" si="55">+P31</f>
        <v>60地砖</v>
      </c>
      <c r="S31" s="136"/>
      <c r="T31" s="105">
        <f>2.6*3.45</f>
        <v>8.97</v>
      </c>
      <c r="U31" s="117" t="str">
        <f t="shared" si="50"/>
        <v>㎡</v>
      </c>
      <c r="V31" s="104">
        <f t="shared" si="51"/>
        <v>80</v>
      </c>
      <c r="W31" s="118">
        <f t="shared" ref="W31:W59" si="56">$V$7</f>
        <v>0.9</v>
      </c>
      <c r="X31" s="104">
        <f t="shared" ref="X31:X59" si="57">ROUND(IFERROR(ROUND(T31,2)*V31*W31,),0)</f>
        <v>646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报告编号：康正（容城县）2024评字第7号-东牛北庄村16-7</v>
      </c>
      <c r="EZ31" s="263"/>
      <c r="FA31" s="263"/>
      <c r="FB31" s="263"/>
      <c r="FC31" s="263"/>
    </row>
    <row r="32" ht="22.15" customHeight="1" spans="1:159">
      <c r="A32" s="101"/>
      <c r="B32" s="102">
        <v>3</v>
      </c>
      <c r="C32" s="103" t="s">
        <v>80</v>
      </c>
      <c r="D32" s="103" t="s">
        <v>81</v>
      </c>
      <c r="E32" s="103"/>
      <c r="F32" s="104" t="str">
        <f t="shared" si="52"/>
        <v>木包门窗套</v>
      </c>
      <c r="G32" s="105">
        <f>(2*2+3)*3+(3*2+2.3)*3</f>
        <v>45.9</v>
      </c>
      <c r="H32" s="105"/>
      <c r="I32" s="117" t="str">
        <f t="shared" si="48"/>
        <v>m</v>
      </c>
      <c r="J32" s="104">
        <f t="shared" si="49"/>
        <v>60</v>
      </c>
      <c r="K32" s="118">
        <f t="shared" si="53"/>
        <v>0.9</v>
      </c>
      <c r="L32" s="104">
        <f t="shared" si="54"/>
        <v>2479</v>
      </c>
      <c r="M32" s="110"/>
      <c r="N32" s="102">
        <v>3</v>
      </c>
      <c r="O32" s="103" t="s">
        <v>101</v>
      </c>
      <c r="P32" s="103" t="s">
        <v>110</v>
      </c>
      <c r="Q32" s="103"/>
      <c r="R32" s="135" t="str">
        <f t="shared" si="55"/>
        <v>普通内墙贴砖</v>
      </c>
      <c r="S32" s="136"/>
      <c r="T32" s="105">
        <f>(2.6+3.45)*2*2.8-1</f>
        <v>32.88</v>
      </c>
      <c r="U32" s="117" t="str">
        <f t="shared" si="50"/>
        <v>㎡</v>
      </c>
      <c r="V32" s="104">
        <f t="shared" si="51"/>
        <v>80</v>
      </c>
      <c r="W32" s="118">
        <f t="shared" si="56"/>
        <v>0.9</v>
      </c>
      <c r="X32" s="104">
        <f t="shared" si="57"/>
        <v>2367</v>
      </c>
      <c r="Y32" s="155"/>
      <c r="Z32" s="156"/>
      <c r="AA32" s="156"/>
      <c r="AB32" s="156"/>
      <c r="AC32" s="156"/>
      <c r="AD32" s="156"/>
      <c r="AJ32" s="181"/>
      <c r="AK32" s="181"/>
      <c r="AL32" s="181"/>
      <c r="AM32" s="181"/>
      <c r="AN32" s="181"/>
      <c r="AO32" s="181"/>
      <c r="AP32" s="181"/>
      <c r="AQ32" s="181"/>
      <c r="EV32" s="38" t="s">
        <v>980</v>
      </c>
      <c r="EW32" s="39" t="str">
        <f>D2</f>
        <v>田东民</v>
      </c>
      <c r="EX32" s="40"/>
      <c r="EY32" s="41" t="s">
        <v>981</v>
      </c>
      <c r="EZ32" s="42"/>
      <c r="FA32" s="39">
        <f>G2</f>
        <v>0</v>
      </c>
      <c r="FB32" s="43"/>
      <c r="FC32" s="40"/>
    </row>
    <row r="33" ht="21.6" customHeight="1" spans="1:159">
      <c r="A33" s="101"/>
      <c r="B33" s="102">
        <v>4</v>
      </c>
      <c r="C33" s="103" t="s">
        <v>80</v>
      </c>
      <c r="D33" s="103" t="s">
        <v>95</v>
      </c>
      <c r="E33" s="103"/>
      <c r="F33" s="104" t="str">
        <f t="shared" si="52"/>
        <v>窗帘附件</v>
      </c>
      <c r="G33" s="105">
        <v>6</v>
      </c>
      <c r="H33" s="105"/>
      <c r="I33" s="117" t="str">
        <f t="shared" si="48"/>
        <v>套</v>
      </c>
      <c r="J33" s="104">
        <f t="shared" si="49"/>
        <v>200</v>
      </c>
      <c r="K33" s="118">
        <f t="shared" si="53"/>
        <v>0.9</v>
      </c>
      <c r="L33" s="104">
        <f t="shared" si="54"/>
        <v>1080</v>
      </c>
      <c r="M33" s="110"/>
      <c r="N33" s="102">
        <v>4</v>
      </c>
      <c r="O33" s="103" t="s">
        <v>132</v>
      </c>
      <c r="P33" s="103" t="s">
        <v>139</v>
      </c>
      <c r="Q33" s="103"/>
      <c r="R33" s="135" t="str">
        <f t="shared" si="55"/>
        <v>普通整体厨房</v>
      </c>
      <c r="S33" s="136"/>
      <c r="T33" s="105">
        <v>3.85</v>
      </c>
      <c r="U33" s="117" t="str">
        <f t="shared" si="50"/>
        <v>m</v>
      </c>
      <c r="V33" s="104">
        <f t="shared" si="51"/>
        <v>350</v>
      </c>
      <c r="W33" s="118">
        <f t="shared" si="56"/>
        <v>0.9</v>
      </c>
      <c r="X33" s="104">
        <f t="shared" si="57"/>
        <v>1213</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101</v>
      </c>
      <c r="D34" s="103" t="s">
        <v>116</v>
      </c>
      <c r="E34" s="103"/>
      <c r="F34" s="104" t="str">
        <f t="shared" si="52"/>
        <v>普通影视墙</v>
      </c>
      <c r="G34" s="105">
        <f>2.8*2.8</f>
        <v>7.84</v>
      </c>
      <c r="H34" s="105"/>
      <c r="I34" s="117" t="str">
        <f t="shared" si="48"/>
        <v>㎡</v>
      </c>
      <c r="J34" s="104">
        <f t="shared" si="49"/>
        <v>200</v>
      </c>
      <c r="K34" s="118">
        <f t="shared" si="53"/>
        <v>0.9</v>
      </c>
      <c r="L34" s="104">
        <f t="shared" si="54"/>
        <v>1411</v>
      </c>
      <c r="M34" s="110"/>
      <c r="N34" s="102">
        <v>5</v>
      </c>
      <c r="O34" s="103" t="s">
        <v>132</v>
      </c>
      <c r="P34" s="103" t="s">
        <v>142</v>
      </c>
      <c r="Q34" s="103"/>
      <c r="R34" s="135" t="str">
        <f t="shared" si="55"/>
        <v>普通吊柜</v>
      </c>
      <c r="S34" s="136"/>
      <c r="T34" s="105">
        <v>1.65</v>
      </c>
      <c r="U34" s="117" t="str">
        <f t="shared" si="50"/>
        <v>m</v>
      </c>
      <c r="V34" s="104">
        <f t="shared" si="51"/>
        <v>200</v>
      </c>
      <c r="W34" s="118">
        <f t="shared" si="56"/>
        <v>0.9</v>
      </c>
      <c r="X34" s="104">
        <f t="shared" si="57"/>
        <v>297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122</v>
      </c>
      <c r="D35" s="103" t="s">
        <v>128</v>
      </c>
      <c r="E35" s="103"/>
      <c r="F35" s="104" t="str">
        <f t="shared" si="52"/>
        <v>塑钢、铝合金隔断</v>
      </c>
      <c r="G35" s="105">
        <f>(2.7*2.2+1.1*1)*2+3.55*2.3+1.1*1</f>
        <v>23.345</v>
      </c>
      <c r="H35" s="105"/>
      <c r="I35" s="117" t="str">
        <f t="shared" si="48"/>
        <v>㎡</v>
      </c>
      <c r="J35" s="104">
        <f t="shared" si="49"/>
        <v>200</v>
      </c>
      <c r="K35" s="118">
        <f t="shared" si="53"/>
        <v>0.9</v>
      </c>
      <c r="L35" s="104">
        <f t="shared" si="54"/>
        <v>4203</v>
      </c>
      <c r="M35" s="110"/>
      <c r="N35" s="102">
        <v>6</v>
      </c>
      <c r="O35" s="103" t="s">
        <v>60</v>
      </c>
      <c r="P35" s="103" t="s">
        <v>62</v>
      </c>
      <c r="Q35" s="103"/>
      <c r="R35" s="135" t="str">
        <f t="shared" si="55"/>
        <v>PVC吊顶</v>
      </c>
      <c r="S35" s="136"/>
      <c r="T35" s="105">
        <f>2.6*3.45</f>
        <v>8.97</v>
      </c>
      <c r="U35" s="117" t="str">
        <f t="shared" si="50"/>
        <v>㎡</v>
      </c>
      <c r="V35" s="104">
        <f t="shared" si="51"/>
        <v>60</v>
      </c>
      <c r="W35" s="118">
        <f t="shared" si="56"/>
        <v>0.9</v>
      </c>
      <c r="X35" s="104">
        <f t="shared" si="57"/>
        <v>484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176</v>
      </c>
      <c r="E36" s="103"/>
      <c r="F36" s="104" t="str">
        <f t="shared" si="52"/>
        <v>普通带柜洗面台</v>
      </c>
      <c r="G36" s="105">
        <v>1</v>
      </c>
      <c r="H36" s="105"/>
      <c r="I36" s="117" t="str">
        <f t="shared" si="48"/>
        <v>个</v>
      </c>
      <c r="J36" s="104">
        <f t="shared" si="49"/>
        <v>700</v>
      </c>
      <c r="K36" s="118">
        <f t="shared" si="53"/>
        <v>0.9</v>
      </c>
      <c r="L36" s="104">
        <f t="shared" si="54"/>
        <v>630</v>
      </c>
      <c r="M36" s="110"/>
      <c r="N36" s="102">
        <v>7</v>
      </c>
      <c r="O36" s="103" t="s">
        <v>60</v>
      </c>
      <c r="P36" s="103" t="s">
        <v>65</v>
      </c>
      <c r="Q36" s="103"/>
      <c r="R36" s="135" t="str">
        <f t="shared" si="55"/>
        <v>普通石膏板吊顶</v>
      </c>
      <c r="S36" s="136"/>
      <c r="T36" s="105">
        <f>3.65*3.15</f>
        <v>11.4975</v>
      </c>
      <c r="U36" s="117" t="str">
        <f t="shared" si="50"/>
        <v>㎡</v>
      </c>
      <c r="V36" s="104">
        <f t="shared" si="51"/>
        <v>30</v>
      </c>
      <c r="W36" s="118">
        <f t="shared" si="56"/>
        <v>0.9</v>
      </c>
      <c r="X36" s="104">
        <f t="shared" si="57"/>
        <v>311</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172</v>
      </c>
      <c r="E37" s="103"/>
      <c r="F37" s="104" t="str">
        <f t="shared" si="52"/>
        <v>浴盆</v>
      </c>
      <c r="G37" s="105">
        <v>1</v>
      </c>
      <c r="H37" s="105"/>
      <c r="I37" s="117" t="str">
        <f t="shared" si="48"/>
        <v>个</v>
      </c>
      <c r="J37" s="104">
        <v>1000</v>
      </c>
      <c r="K37" s="118">
        <f t="shared" si="53"/>
        <v>0.9</v>
      </c>
      <c r="L37" s="104">
        <f t="shared" si="54"/>
        <v>900</v>
      </c>
      <c r="M37" s="110"/>
      <c r="N37" s="102">
        <v>8</v>
      </c>
      <c r="O37" s="103"/>
      <c r="P37" s="103"/>
      <c r="Q37" s="103"/>
      <c r="R37" s="135">
        <f t="shared" si="55"/>
        <v>0</v>
      </c>
      <c r="S37" s="136"/>
      <c r="T37" s="105"/>
      <c r="U37" s="117" t="e">
        <f t="shared" si="50"/>
        <v>#N/A</v>
      </c>
      <c r="V37" s="104" t="e">
        <f t="shared" si="51"/>
        <v>#N/A</v>
      </c>
      <c r="W37" s="118">
        <f t="shared" si="56"/>
        <v>0.9</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110</v>
      </c>
      <c r="E38" s="103"/>
      <c r="F38" s="104" t="str">
        <f t="shared" si="52"/>
        <v>普通内墙贴砖</v>
      </c>
      <c r="G38" s="105">
        <f>(2.7+1.85)*2*3.6-1.5+(3.55+1.85)*2*3.6-2</f>
        <v>68.14</v>
      </c>
      <c r="H38" s="105"/>
      <c r="I38" s="117" t="str">
        <f t="shared" si="48"/>
        <v>㎡</v>
      </c>
      <c r="J38" s="104">
        <f t="shared" si="49"/>
        <v>80</v>
      </c>
      <c r="K38" s="118">
        <f t="shared" si="53"/>
        <v>0.9</v>
      </c>
      <c r="L38" s="104">
        <f t="shared" si="54"/>
        <v>4906</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9.75</v>
      </c>
      <c r="BI38" s="172" t="str">
        <f t="shared" ref="BI38:BI51" si="67">I186</f>
        <v>㎡</v>
      </c>
      <c r="BJ38" s="172">
        <f ca="1" t="shared" ref="BJ38:BJ51" si="68">L186</f>
        <v>4388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1</v>
      </c>
      <c r="H39" s="105"/>
      <c r="I39" s="117" t="str">
        <f t="shared" si="48"/>
        <v>个</v>
      </c>
      <c r="J39" s="104">
        <f t="shared" si="49"/>
        <v>80</v>
      </c>
      <c r="K39" s="118">
        <f t="shared" si="53"/>
        <v>0.9</v>
      </c>
      <c r="L39" s="104">
        <f t="shared" si="54"/>
        <v>72</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14.4</v>
      </c>
      <c r="BI39" s="172" t="str">
        <f t="shared" si="67"/>
        <v>㎡</v>
      </c>
      <c r="BJ39" s="172">
        <f ca="1" t="shared" si="68"/>
        <v>5328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175</v>
      </c>
      <c r="E40" s="103"/>
      <c r="F40" s="104" t="str">
        <f t="shared" si="52"/>
        <v>大理石洗面台</v>
      </c>
      <c r="G40" s="105">
        <v>1</v>
      </c>
      <c r="H40" s="105"/>
      <c r="I40" s="117" t="str">
        <f t="shared" si="48"/>
        <v>个</v>
      </c>
      <c r="J40" s="104">
        <f t="shared" si="49"/>
        <v>500</v>
      </c>
      <c r="K40" s="118">
        <f t="shared" si="53"/>
        <v>0.9</v>
      </c>
      <c r="L40" s="104">
        <f t="shared" si="54"/>
        <v>450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5.7</v>
      </c>
      <c r="BI40" s="172" t="str">
        <f t="shared" si="67"/>
        <v>㎡</v>
      </c>
      <c r="BJ40" s="172">
        <f ca="1" t="shared" si="68"/>
        <v>1368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87</v>
      </c>
      <c r="E41" s="103"/>
      <c r="F41" s="104" t="str">
        <f t="shared" si="52"/>
        <v>普通标准门（套装门(钢木门、生态门)）</v>
      </c>
      <c r="G41" s="105">
        <v>4</v>
      </c>
      <c r="H41" s="105"/>
      <c r="I41" s="117" t="str">
        <f t="shared" si="48"/>
        <v>个</v>
      </c>
      <c r="J41" s="104">
        <f t="shared" si="49"/>
        <v>500</v>
      </c>
      <c r="K41" s="118">
        <f t="shared" si="53"/>
        <v>0.9</v>
      </c>
      <c r="L41" s="104">
        <f t="shared" si="54"/>
        <v>1800</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8.41</v>
      </c>
      <c r="BI41" s="172" t="str">
        <f t="shared" si="67"/>
        <v>㎡</v>
      </c>
      <c r="BJ41" s="172">
        <f ca="1" t="shared" si="68"/>
        <v>1177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15</v>
      </c>
      <c r="E42" s="103"/>
      <c r="F42" s="104" t="str">
        <f t="shared" si="52"/>
        <v>外墙普通贴砖</v>
      </c>
      <c r="G42" s="105">
        <f>21.5*4.3-2*6</f>
        <v>80.45</v>
      </c>
      <c r="H42" s="105"/>
      <c r="I42" s="117" t="str">
        <f t="shared" si="48"/>
        <v>㎡</v>
      </c>
      <c r="J42" s="104">
        <f t="shared" si="49"/>
        <v>85</v>
      </c>
      <c r="K42" s="118">
        <f t="shared" si="53"/>
        <v>0.9</v>
      </c>
      <c r="L42" s="104">
        <f t="shared" si="54"/>
        <v>6154</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128.56</v>
      </c>
      <c r="BI42" s="172" t="str">
        <f t="shared" si="67"/>
        <v>㎡</v>
      </c>
      <c r="BJ42" s="172">
        <f ca="1" t="shared" si="68"/>
        <v>7714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平砖地面</v>
      </c>
      <c r="BH43" s="220">
        <f t="shared" si="69"/>
        <v>140.4</v>
      </c>
      <c r="BI43" s="172" t="str">
        <f t="shared" si="67"/>
        <v>㎡</v>
      </c>
      <c r="BJ43" s="172">
        <f ca="1" t="shared" si="68"/>
        <v>3510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2</v>
      </c>
      <c r="BI45" s="172" t="str">
        <f t="shared" si="67"/>
        <v>台</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9.75</v>
      </c>
      <c r="EX46" s="58" t="str">
        <f ca="1">IFERROR(VLOOKUP(FE46,$BD$38:$BJ$92,6,0),"")</f>
        <v>㎡</v>
      </c>
      <c r="EY46" s="59">
        <f ca="1">IF(EV46="","",SUMIF($BG$38:$BG$107,EV46,$BJ$38:$BJ$107))</f>
        <v>4388</v>
      </c>
      <c r="EZ46" s="59" t="str">
        <f ca="1">IFERROR(VLOOKUP(FF46,$BD$38:$BJ$92,4,0),"")</f>
        <v>影壁</v>
      </c>
      <c r="FA46" s="58">
        <f ca="1">IF(EZ46="","",SUMIF($BG$38:$BG$107,EZ46,$BH$38:$BH$107))</f>
        <v>14.4</v>
      </c>
      <c r="FB46" s="58" t="str">
        <f ca="1">IFERROR(VLOOKUP(FF46,$BD$38:$BJ$92,6,0),"")</f>
        <v>㎡</v>
      </c>
      <c r="FC46" s="59">
        <f ca="1">IF(EZ46="","",SUMIF($BG$38:$BG$107,EZ46,$BJ$38:$BJ$107))</f>
        <v>5328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6.27</v>
      </c>
      <c r="BI47" s="172" t="str">
        <f t="shared" si="67"/>
        <v>㎡</v>
      </c>
      <c r="BJ47" s="172">
        <f ca="1" t="shared" si="68"/>
        <v>2822</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14.11</v>
      </c>
      <c r="EX47" s="58" t="str">
        <f ca="1">IFERROR(VLOOKUP(FE47,$BD$38:$BJ$92,6,0),"")</f>
        <v>㎡</v>
      </c>
      <c r="EY47" s="59">
        <f ca="1">IF(EV47="","",SUMIF($BG$38:$BG$107,EV47,$BJ$38:$BJ$107))</f>
        <v>2545</v>
      </c>
      <c r="EZ47" s="59" t="str">
        <f ca="1">IFERROR(VLOOKUP(FF47,$BD$38:$BJ$92,4,0),"")</f>
        <v>广场砖、彩砖地面</v>
      </c>
      <c r="FA47" s="58">
        <f ca="1">IF(EZ47="","",SUMIF($BG$38:$BG$107,EZ47,$BH$38:$BH$107))</f>
        <v>128.56</v>
      </c>
      <c r="FB47" s="58" t="str">
        <f ca="1">IFERROR(VLOOKUP(FF47,$BD$38:$BJ$92,6,0),"")</f>
        <v>㎡</v>
      </c>
      <c r="FC47" s="59">
        <f ca="1">IF(EZ47="","",SUMIF($BG$38:$BG$107,EZ47,$BJ$38:$BJ$107))</f>
        <v>7714</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140.4</v>
      </c>
      <c r="EX48" s="58" t="str">
        <f ca="1">IFERROR(VLOOKUP(FE48,$BD$38:$BJ$92,6,0),"")</f>
        <v>㎡</v>
      </c>
      <c r="EY48" s="59">
        <f ca="1">IF(EV48="","",SUMIF($BG$38:$BG$107,EV48,$BJ$38:$BJ$107))</f>
        <v>3510</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火炕</v>
      </c>
      <c r="BH49" s="220">
        <f t="shared" si="69"/>
        <v>2</v>
      </c>
      <c r="BI49" s="172" t="str">
        <f t="shared" si="67"/>
        <v>个</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灶台</v>
      </c>
      <c r="BH50" s="220">
        <f t="shared" si="69"/>
        <v>1</v>
      </c>
      <c r="BI50" s="172" t="str">
        <f t="shared" si="67"/>
        <v>个</v>
      </c>
      <c r="BJ50" s="172">
        <f ca="1" t="shared" si="68"/>
        <v>300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6.27</v>
      </c>
      <c r="EX50" s="58" t="str">
        <f ca="1">IFERROR(VLOOKUP(FE50,$BD$38:$BJ$92,6,0),"")</f>
        <v>㎡</v>
      </c>
      <c r="EY50" s="59">
        <f ca="1">IF(EV50="","",SUMIF($BG$38:$BG$107,EV50,$BJ$38:$BJ$107))</f>
        <v>2822</v>
      </c>
      <c r="EZ50" s="59" t="str">
        <f ca="1">IFERROR(VLOOKUP(FF50,$BD$38:$BJ$92,4,0),"")</f>
        <v>渗水井</v>
      </c>
      <c r="FA50" s="58">
        <f ca="1">IF(EZ50="","",SUMIF($BG$38:$BG$107,EZ50,$BH$38:$BH$107))</f>
        <v>1</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塑料水箱</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56102</v>
      </c>
      <c r="M60" s="120"/>
      <c r="N60" s="107"/>
      <c r="O60" s="103" t="s">
        <v>997</v>
      </c>
      <c r="P60" s="103"/>
      <c r="Q60" s="103"/>
      <c r="R60" s="108"/>
      <c r="S60" s="108"/>
      <c r="T60" s="105"/>
      <c r="U60" s="87"/>
      <c r="V60" s="119"/>
      <c r="W60" s="119"/>
      <c r="X60" s="117">
        <f>SUM(X30:X59)</f>
        <v>8304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F3装饰装修</v>
      </c>
      <c r="B61" s="99" t="s">
        <v>3</v>
      </c>
      <c r="C61" s="99" t="s">
        <v>2</v>
      </c>
      <c r="D61" s="99" t="s">
        <v>975</v>
      </c>
      <c r="E61" s="99"/>
      <c r="F61" s="100" t="s">
        <v>434</v>
      </c>
      <c r="G61" s="100" t="s">
        <v>976</v>
      </c>
      <c r="H61" s="100"/>
      <c r="I61" s="100" t="s">
        <v>6</v>
      </c>
      <c r="J61" s="100" t="s">
        <v>9</v>
      </c>
      <c r="K61" s="87" t="s">
        <v>977</v>
      </c>
      <c r="L61" s="100" t="s">
        <v>978</v>
      </c>
      <c r="M61" s="109" t="str">
        <f>C10&amp;"装饰装修"</f>
        <v>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167</v>
      </c>
      <c r="D62" s="103" t="s">
        <v>171</v>
      </c>
      <c r="E62" s="103"/>
      <c r="F62" s="104" t="str">
        <f>+D62</f>
        <v>蹲便池</v>
      </c>
      <c r="G62" s="105">
        <v>1</v>
      </c>
      <c r="H62" s="105"/>
      <c r="I62" s="117" t="str">
        <f t="shared" ref="I62:I91" si="83">VLOOKUP(F62,价格表,2,0)</f>
        <v>个</v>
      </c>
      <c r="J62" s="104">
        <f t="shared" ref="J62:J82" si="84">VLOOKUP(F62,价格表,5,0)</f>
        <v>300</v>
      </c>
      <c r="K62" s="118">
        <f>$V$9</f>
        <v>0.9</v>
      </c>
      <c r="L62" s="104">
        <f>ROUND(IFERROR(ROUND(G62,2)*J62*K62,),0)</f>
        <v>270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t="s">
        <v>10</v>
      </c>
      <c r="D63" s="103" t="s">
        <v>15</v>
      </c>
      <c r="E63" s="103"/>
      <c r="F63" s="104" t="str">
        <f t="shared" ref="F63:F91" si="87">+D63</f>
        <v>外墙普通贴砖</v>
      </c>
      <c r="G63" s="105">
        <f>(3.8+7.35)*3.5-1.5</f>
        <v>37.525</v>
      </c>
      <c r="H63" s="105"/>
      <c r="I63" s="117" t="str">
        <f t="shared" si="83"/>
        <v>㎡</v>
      </c>
      <c r="J63" s="104">
        <f t="shared" si="84"/>
        <v>85</v>
      </c>
      <c r="K63" s="118">
        <f t="shared" ref="K63:K91" si="88">$V$9</f>
        <v>0.9</v>
      </c>
      <c r="L63" s="104">
        <f t="shared" ref="L63:L91" si="89">ROUND(IFERROR(ROUND(G63,2)*J63*K63,),0)</f>
        <v>2871</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28.29</v>
      </c>
      <c r="EX63" s="58" t="str">
        <f ca="1" t="shared" si="77"/>
        <v>㎡</v>
      </c>
      <c r="EY63" s="59">
        <f ca="1" t="shared" si="78"/>
        <v>1556</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t="s">
        <v>163</v>
      </c>
      <c r="D64" s="103" t="s">
        <v>164</v>
      </c>
      <c r="E64" s="103"/>
      <c r="F64" s="104" t="str">
        <f t="shared" si="87"/>
        <v>木、铁扶手</v>
      </c>
      <c r="G64" s="105">
        <v>7.6</v>
      </c>
      <c r="H64" s="105"/>
      <c r="I64" s="117" t="str">
        <f t="shared" si="83"/>
        <v>m</v>
      </c>
      <c r="J64" s="104">
        <f t="shared" si="84"/>
        <v>120</v>
      </c>
      <c r="K64" s="118">
        <f t="shared" si="88"/>
        <v>0.9</v>
      </c>
      <c r="L64" s="104">
        <f t="shared" si="89"/>
        <v>821</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0.9</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0.9</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0.9</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0.9</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0.9</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0.9</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0.9</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37863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0.9</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P1</v>
      </c>
      <c r="BH72" s="220">
        <f>ROUND(T186,2)</f>
        <v>28.29</v>
      </c>
      <c r="BI72" s="172" t="str">
        <f>U186</f>
        <v>㎡</v>
      </c>
      <c r="BJ72" s="172">
        <f>X186</f>
        <v>1556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37863</v>
      </c>
      <c r="EY72" s="61"/>
      <c r="EZ72" s="63" t="s">
        <v>1000</v>
      </c>
      <c r="FA72" s="64" t="str">
        <f ca="1">TEXT(EX72,"[DBnum2]")&amp;"元整"</f>
        <v>叁万柒仟捌佰陆拾叁元整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0.9</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1001</v>
      </c>
      <c r="EW73" s="282"/>
      <c r="EX73" s="284"/>
      <c r="EY73" s="284"/>
      <c r="EZ73" s="285" t="s">
        <v>1000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0.9</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1002</v>
      </c>
      <c r="EW74" s="282"/>
      <c r="EX74" s="287" t="s">
        <v>1003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0.9</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0.9</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报告编号：康正（容城县）2024评字第7号-东牛北庄村16-7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3962</v>
      </c>
      <c r="M92" s="120"/>
      <c r="N92" s="107"/>
      <c r="O92" s="103" t="s">
        <v>997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3" t="str">
        <f>EW32</f>
        <v>田东民</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5">
        <f ca="1">EX72</f>
        <v>37863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叁万柒仟捌佰陆拾叁元整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1051</v>
      </c>
      <c r="B185" s="298" t="s">
        <v>3</v>
      </c>
      <c r="C185" s="298" t="s">
        <v>2</v>
      </c>
      <c r="D185" s="298" t="s">
        <v>975</v>
      </c>
      <c r="E185" s="298" t="s">
        <v>1052</v>
      </c>
      <c r="F185" s="86" t="s">
        <v>434</v>
      </c>
      <c r="G185" s="86" t="s">
        <v>976</v>
      </c>
      <c r="H185" s="86"/>
      <c r="I185" s="86" t="s">
        <v>6</v>
      </c>
      <c r="J185" s="86" t="s">
        <v>9</v>
      </c>
      <c r="K185" s="306" t="s">
        <v>977</v>
      </c>
      <c r="L185" s="86" t="s">
        <v>978</v>
      </c>
      <c r="M185" s="424"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216</v>
      </c>
      <c r="F186" s="147" t="str">
        <f t="shared" ref="F186:F213" si="141">D186</f>
        <v>大门</v>
      </c>
      <c r="G186" s="300">
        <f>3.25*3</f>
        <v>9.75</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4388</v>
      </c>
      <c r="M186" s="110"/>
      <c r="N186" s="102">
        <v>35</v>
      </c>
      <c r="O186" s="103" t="s">
        <v>32</v>
      </c>
      <c r="P186" s="103"/>
      <c r="Q186" s="299"/>
      <c r="R186" s="309" t="s">
        <v>1053</v>
      </c>
      <c r="S186" s="310"/>
      <c r="T186" s="303">
        <v>28.29</v>
      </c>
      <c r="U186" s="311" t="s">
        <v>12</v>
      </c>
      <c r="V186" s="312" t="e">
        <f ca="1">IF(Q186="",VLOOKUP(R186,价格表,5,0),VLOOKUP(Q186,INDIRECT("价格引用表!K"&amp;MATCH(R186,价格引用表!H:H,0)&amp;":L1200"),2,0))</f>
        <v>#N/A</v>
      </c>
      <c r="W186" s="307">
        <v>1</v>
      </c>
      <c r="X186" s="312">
        <f>ROUND((50+5)*T186,0)</f>
        <v>1556</v>
      </c>
    </row>
    <row r="187" ht="18" customHeight="1" spans="1:24">
      <c r="A187" s="110"/>
      <c r="B187" s="102">
        <v>2</v>
      </c>
      <c r="C187" s="103" t="s">
        <v>29</v>
      </c>
      <c r="D187" s="103" t="s">
        <v>225</v>
      </c>
      <c r="E187" s="299" t="s">
        <v>239</v>
      </c>
      <c r="F187" s="147" t="str">
        <f t="shared" si="141"/>
        <v>影壁</v>
      </c>
      <c r="G187" s="300">
        <f>4.5*3.2</f>
        <v>14.4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5328</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230</v>
      </c>
      <c r="F188" s="147" t="str">
        <f t="shared" si="141"/>
        <v>砖墙</v>
      </c>
      <c r="G188" s="300">
        <f>0.95*3*2</f>
        <v>5.7</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1368</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29</v>
      </c>
      <c r="D189" s="103" t="s">
        <v>206</v>
      </c>
      <c r="E189" s="299" t="s">
        <v>218</v>
      </c>
      <c r="F189" s="147" t="str">
        <f t="shared" si="141"/>
        <v>砖墙</v>
      </c>
      <c r="G189" s="302">
        <f>2.3*2.9+0.6*2.9</f>
        <v>8.41</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1177</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245</v>
      </c>
      <c r="E190" s="299"/>
      <c r="F190" s="147" t="str">
        <f t="shared" si="141"/>
        <v>广场砖、彩砖地面</v>
      </c>
      <c r="G190" s="302">
        <f>21.2*0.95+7.8*13.9</f>
        <v>128.56</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7714</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246</v>
      </c>
      <c r="E191" s="299"/>
      <c r="F191" s="147" t="str">
        <f t="shared" si="141"/>
        <v>平砖地面</v>
      </c>
      <c r="G191" s="302">
        <f>3.6*39</f>
        <v>140.4</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3510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328</v>
      </c>
      <c r="E193" s="299"/>
      <c r="F193" s="147" t="str">
        <f t="shared" si="141"/>
        <v>空调</v>
      </c>
      <c r="G193" s="302">
        <v>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800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334</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339</v>
      </c>
      <c r="F195" s="147" t="str">
        <f t="shared" si="141"/>
        <v>台阶</v>
      </c>
      <c r="G195" s="300">
        <f>4.2*0.95+2.4*0.95</f>
        <v>6.27</v>
      </c>
      <c r="H195" s="301"/>
      <c r="I195" s="91" t="str">
        <f>IFERROR(IF(E195="",VLOOKUP(F195,价格表,2,0),(VLOOKUP(E195,IF({1,0},价格引用表!K:K,价格引用表!I:I),2,0))),"")</f>
        <v>㎡</v>
      </c>
      <c r="J195" s="147">
        <f ca="1">IF(E195="",VLOOKUP(F195,价格表,5,0),VLOOKUP(E195,INDIRECT("价格引用表!K"&amp;MATCH(D195,价格引用表!H:H,0)&amp;":L1200"),2,0))</f>
        <v>450</v>
      </c>
      <c r="K195" s="307">
        <v>1</v>
      </c>
      <c r="L195" s="147">
        <f ca="1" t="shared" si="142"/>
        <v>2822</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307</v>
      </c>
      <c r="E197" s="299"/>
      <c r="F197" s="147" t="str">
        <f t="shared" si="141"/>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2000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1</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300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332</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312</v>
      </c>
      <c r="E202" s="299"/>
      <c r="F202" s="147" t="str">
        <f t="shared" si="141"/>
        <v>塑料水箱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997</v>
      </c>
      <c r="O219" s="319"/>
      <c r="P219" s="319"/>
      <c r="Q219" s="326"/>
      <c r="R219" s="327"/>
      <c r="S219" s="328"/>
      <c r="T219" s="105"/>
      <c r="U219" s="311"/>
      <c r="V219" s="327">
        <f ca="1">SUM(L186:L219,X186:X218)</f>
        <v>37863</v>
      </c>
      <c r="W219" s="329"/>
      <c r="X219" s="328"/>
    </row>
    <row r="220" ht="42" customHeight="1" spans="1:24">
      <c r="A220" s="425" t="s">
        <v>1054</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1055</v>
      </c>
      <c r="S220" s="320"/>
      <c r="T220" s="320"/>
      <c r="U220" s="316">
        <f ca="1">V219</f>
        <v>37863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0" workbookViewId="0">
      <selection activeCell="E36" sqref="E3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0201019-04-16-0010</v>
      </c>
      <c r="C3" s="36"/>
      <c r="D3" s="36"/>
      <c r="E3" s="37" t="str">
        <f>输机表!U2&amp;输机表!Y2</f>
        <v>康正（容城县）2024评字第7号-东牛北庄村16-7</v>
      </c>
      <c r="F3" s="37"/>
      <c r="G3" s="37"/>
      <c r="H3" s="37"/>
    </row>
    <row r="4" ht="16.5" customHeight="1" spans="1:8">
      <c r="A4" s="38" t="s">
        <v>980</v>
      </c>
      <c r="B4" s="39" t="str">
        <f>输机表!D2</f>
        <v>田东民</v>
      </c>
      <c r="C4" s="40"/>
      <c r="D4" s="41" t="s">
        <v>981</v>
      </c>
      <c r="E4" s="42"/>
      <c r="F4" s="39" t="str">
        <f>输机表!F2</f>
        <v>容城县东牛北庄村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1059</v>
      </c>
      <c r="O6" t="s">
        <v>1060</v>
      </c>
      <c r="P6" t="s">
        <v>1061</v>
      </c>
    </row>
    <row r="7" ht="19.5" customHeight="1" spans="1:18">
      <c r="A7" s="50" t="str">
        <f>IF(COUNTIF(输机表!$C$4:$C$27,K7&amp;"*")&gt;0,K7,IFERROR(VLOOKUP(K7,房体结构,1,0),""))</f>
        <v>F1</v>
      </c>
      <c r="B7" s="51">
        <f ca="1">IF(COUNTIF(输机表!$C$4:$C$27,K7&amp;"*")=0,IFERROR(VLOOKUP(K7,房体结构,17,0),""),SUMIF(输机表!$C$4:$C$27,K7&amp;"*",输机表!$S$4:$S$7))</f>
        <v>169.4</v>
      </c>
      <c r="C7" s="50">
        <f ca="1">IF(COUNTIF(输机表!$C$4:$C$27,K7&amp;"*")=0,IFERROR(VLOOKUP(K7,房体结构,23,0),""),ROUND(SUMIF(输机表!$C$4:$C$27,K7&amp;"*",输机表!$Z$4:$Z$27)/B7,0))</f>
        <v>1536</v>
      </c>
      <c r="D7" s="50">
        <f ca="1">IFERROR(ROUND(C7*B7,0),"")</f>
        <v>260198</v>
      </c>
      <c r="E7" s="50" t="str">
        <f>IF(COUNTIF(输机表!$C$4:$C$27,L7&amp;"*")&gt;0,L7,IFERROR(VLOOKUP(L7,房体结构,1,0),""))</f>
        <v>F2</v>
      </c>
      <c r="F7" s="51">
        <f ca="1">IF(COUNTIF(输机表!$C$4:$C$27,L7&amp;"*")=0,IFERROR(VLOOKUP(L7,房体结构,17,0),""),SUMIF(输机表!$C$4:$C$27,L7&amp;"*",输机表!$S$4:$S$7))</f>
        <v>28.45</v>
      </c>
      <c r="G7" s="50">
        <f ca="1">IF(COUNTIF(输机表!$C$4:$C$27,L7&amp;"*")=0,IFERROR(VLOOKUP(L7,房体结构,23,0),""),ROUND(SUMIF(输机表!$C$4:$C$27,L7&amp;"*",输机表!$Z$4:$Z$27)/F7,0))</f>
        <v>1248</v>
      </c>
      <c r="H7" s="50">
        <f ca="1">IFERROR(ROUND(G7*F7,0),"")</f>
        <v>35506</v>
      </c>
      <c r="K7" s="69" t="s">
        <v>1062</v>
      </c>
      <c r="L7" s="69" t="s">
        <v>943</v>
      </c>
      <c r="M7" s="70" t="s">
        <v>1063</v>
      </c>
      <c r="N7">
        <f ca="1">SUMIFS(B7:B11,A7:A11,"F*")+SUMIFS(F7:F11,E7:E11,"F*")</f>
        <v>226.44</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28.59</v>
      </c>
      <c r="C8" s="50">
        <f ca="1">IF(COUNTIF(输机表!$C$4:$C$27,K8&amp;"*")=0,IFERROR(VLOOKUP(K8,房体结构,23,0),""),ROUND(SUMIF(输机表!$C$4:$C$27,K8&amp;"*",输机表!$Z$4:$Z$27)/B8,0))</f>
        <v>1095</v>
      </c>
      <c r="D8" s="50">
        <f ca="1" t="shared" ref="D8:D11" si="0">IFERROR(ROUND(C8*B8,0),"")</f>
        <v>31306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991</v>
      </c>
      <c r="B12" s="48"/>
      <c r="C12" s="52">
        <f ca="1">SUM(B7:B11)+SUM(F7:F11)</f>
        <v>226.44</v>
      </c>
      <c r="D12" s="53"/>
      <c r="E12" s="54" t="s">
        <v>992</v>
      </c>
      <c r="F12" s="54"/>
      <c r="G12" s="55">
        <f ca="1">SUM(D7:D11)+SUM(H7:H11)</f>
        <v>327010</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9.75</v>
      </c>
      <c r="C15" s="58" t="str">
        <f ca="1" t="shared" ref="C15:C26" si="4">IFERROR(VLOOKUP(K15,附属物位置,6,0),"")</f>
        <v>㎡</v>
      </c>
      <c r="D15" s="59">
        <f ca="1" t="shared" ref="D15:D26" si="5">IF(A15="","",SUMIF(附属物名称,A15,附属物金额))</f>
        <v>4388</v>
      </c>
      <c r="E15" s="59" t="str">
        <f ca="1" t="shared" ref="E15:E26" si="6">IFERROR(VLOOKUP(L15,附属物位置,4,0),"")</f>
        <v>影壁</v>
      </c>
      <c r="F15" s="58">
        <f ca="1" t="shared" ref="F15:F40" si="7">IF(E15="","",SUMIF(附属物名称,E15,附属物数量))</f>
        <v>14.4</v>
      </c>
      <c r="G15" s="58" t="str">
        <f ca="1" t="shared" ref="G15:G26" si="8">IFERROR(VLOOKUP(L15,附属物位置,6,0),"")</f>
        <v>㎡</v>
      </c>
      <c r="H15" s="59">
        <f ca="1" t="shared" ref="H15:H26" si="9">IF(E15="","",SUMIF(附属物名称,E15,附属物金额))</f>
        <v>5328</v>
      </c>
      <c r="K15" s="72">
        <v>1</v>
      </c>
      <c r="L15" s="72">
        <v>2</v>
      </c>
      <c r="M15" s="71"/>
    </row>
    <row r="16" ht="17.25" customHeight="1" spans="1:13">
      <c r="A16" s="58" t="str">
        <f ca="1" t="shared" si="2"/>
        <v>砖墙</v>
      </c>
      <c r="B16" s="58">
        <f ca="1" t="shared" si="3"/>
        <v>14.11</v>
      </c>
      <c r="C16" s="58" t="str">
        <f ca="1" t="shared" si="4"/>
        <v>㎡</v>
      </c>
      <c r="D16" s="59">
        <f ca="1" t="shared" si="5"/>
        <v>2545</v>
      </c>
      <c r="E16" s="59" t="str">
        <f ca="1" t="shared" si="6"/>
        <v>广场砖、彩砖地面</v>
      </c>
      <c r="F16" s="58">
        <f ca="1" t="shared" si="7"/>
        <v>128.56</v>
      </c>
      <c r="G16" s="58" t="str">
        <f ca="1" t="shared" si="8"/>
        <v>㎡</v>
      </c>
      <c r="H16" s="59">
        <f ca="1" t="shared" si="9"/>
        <v>7714</v>
      </c>
      <c r="K16" s="72">
        <v>3</v>
      </c>
      <c r="L16" s="72">
        <v>4</v>
      </c>
      <c r="M16" s="71"/>
    </row>
    <row r="17" ht="17.25" customHeight="1" spans="1:13">
      <c r="A17" s="58" t="str">
        <f ca="1" t="shared" si="2"/>
        <v>平砖地面</v>
      </c>
      <c r="B17" s="58">
        <f ca="1" t="shared" si="3"/>
        <v>140.4</v>
      </c>
      <c r="C17" s="58" t="str">
        <f ca="1" t="shared" si="4"/>
        <v>㎡</v>
      </c>
      <c r="D17" s="59">
        <f ca="1" t="shared" si="5"/>
        <v>3510</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6.27</v>
      </c>
      <c r="C19" s="58" t="str">
        <f ca="1" t="shared" si="4"/>
        <v>㎡</v>
      </c>
      <c r="D19" s="59">
        <f ca="1" t="shared" si="5"/>
        <v>2822</v>
      </c>
      <c r="E19" s="59" t="str">
        <f ca="1" t="shared" si="6"/>
        <v>渗水井</v>
      </c>
      <c r="F19" s="58">
        <f ca="1" t="shared" si="7"/>
        <v>1</v>
      </c>
      <c r="G19" s="58" t="str">
        <f ca="1" t="shared" si="8"/>
        <v>个</v>
      </c>
      <c r="H19" s="59">
        <f ca="1" t="shared" si="9"/>
        <v>600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P1</v>
      </c>
      <c r="B23" s="58">
        <f ca="1" t="shared" si="3"/>
        <v>28.29</v>
      </c>
      <c r="C23" s="58" t="str">
        <f ca="1" t="shared" si="4"/>
        <v>㎡</v>
      </c>
      <c r="D23" s="59">
        <f ca="1" t="shared" si="5"/>
        <v>1556</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37863</v>
      </c>
      <c r="H41" s="61"/>
      <c r="K41" s="72">
        <v>53</v>
      </c>
      <c r="M41" s="71"/>
    </row>
    <row r="42" ht="17.25" customHeight="1" spans="1:8">
      <c r="A42" s="60" t="s">
        <v>999</v>
      </c>
      <c r="B42" s="61"/>
      <c r="C42" s="62">
        <f ca="1">G41+G12</f>
        <v>364873</v>
      </c>
      <c r="D42" s="61"/>
      <c r="E42" s="63" t="s">
        <v>1000</v>
      </c>
      <c r="F42" s="64" t="str">
        <f ca="1">TEXT(C42,"[DBnum2]")&amp;"元整"</f>
        <v>叁拾陆万肆仟捌佰柒拾叁元整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5" customHeight="1" spans="1:17">
      <c r="A29" s="8"/>
      <c r="B29" s="30" t="s">
        <v>1034</v>
      </c>
      <c r="C29" s="30"/>
      <c r="D29" s="30"/>
      <c r="E29" s="30"/>
      <c r="F29" s="30"/>
      <c r="G29" s="30" t="s">
        <v>1035</v>
      </c>
      <c r="H29" s="31"/>
      <c r="I29" s="31"/>
      <c r="J29" s="31"/>
      <c r="K29" s="30" t="s">
        <v>1036</v>
      </c>
      <c r="L29" s="30"/>
      <c r="M29" s="30"/>
      <c r="N29" s="30"/>
      <c r="O29" s="30"/>
      <c r="P29" s="32" t="s">
        <v>1037</v>
      </c>
      <c r="Q29" s="32"/>
    </row>
    <row r="30" ht="32.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康正（容城县）2024评字第7号-东牛北庄村16-7</v>
      </c>
      <c r="B2" s="2"/>
      <c r="C2" s="2"/>
      <c r="D2" s="2"/>
      <c r="E2" s="2"/>
      <c r="F2" s="2"/>
      <c r="G2" s="2"/>
      <c r="H2" s="2"/>
      <c r="I2" s="2"/>
      <c r="J2" s="2"/>
      <c r="K2" s="2"/>
      <c r="L2" s="2"/>
      <c r="M2" s="2"/>
      <c r="N2" s="2"/>
      <c r="O2" s="2"/>
      <c r="P2" s="2"/>
      <c r="Q2" s="2"/>
    </row>
    <row r="3" spans="1:17">
      <c r="A3" s="3" t="s">
        <v>1005</v>
      </c>
      <c r="B3" s="3"/>
      <c r="C3" s="3"/>
      <c r="D3" s="3"/>
      <c r="E3" s="4" t="str">
        <f>输机表!AB2</f>
        <v>容城县征迁任务评估服务采购项目</v>
      </c>
      <c r="F3" s="5"/>
      <c r="G3" s="5"/>
      <c r="H3" s="5"/>
      <c r="I3" s="5"/>
      <c r="J3" s="5"/>
      <c r="K3" s="5"/>
      <c r="L3" s="5"/>
      <c r="M3" s="5"/>
      <c r="N3" s="5"/>
      <c r="O3" s="5"/>
      <c r="P3" s="5"/>
      <c r="Q3" s="5"/>
    </row>
    <row r="4" spans="1:17">
      <c r="A4" s="3" t="s">
        <v>1006</v>
      </c>
      <c r="B4" s="3"/>
      <c r="C4" s="3"/>
      <c r="D4" s="3"/>
      <c r="E4" s="4" t="str">
        <f>输机表!DH2</f>
        <v>容城县征迁安置办公室</v>
      </c>
      <c r="F4" s="5"/>
      <c r="G4" s="5"/>
      <c r="H4" s="5"/>
      <c r="I4" s="5"/>
      <c r="J4" s="5"/>
      <c r="K4" s="5"/>
      <c r="L4" s="5"/>
      <c r="M4" s="5"/>
      <c r="N4" s="5"/>
      <c r="O4" s="5"/>
      <c r="P4" s="5"/>
      <c r="Q4" s="5"/>
    </row>
    <row r="5" spans="1:17">
      <c r="A5" s="6" t="s">
        <v>1007</v>
      </c>
      <c r="B5" s="6"/>
      <c r="C5" s="6"/>
      <c r="D5" s="6"/>
      <c r="E5" s="7" t="s">
        <v>1074</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田东民</v>
      </c>
      <c r="E9" s="9"/>
      <c r="F9" s="9"/>
      <c r="G9" s="9"/>
      <c r="H9" s="9"/>
      <c r="I9" s="9"/>
      <c r="J9" s="9"/>
      <c r="K9" s="9"/>
      <c r="L9" s="9"/>
      <c r="M9" s="9"/>
      <c r="N9" s="9"/>
      <c r="O9" s="9"/>
      <c r="P9" s="9"/>
      <c r="Q9" s="9"/>
    </row>
    <row r="10" spans="1:17">
      <c r="A10" s="9" t="s">
        <v>1013</v>
      </c>
      <c r="B10" s="9"/>
      <c r="C10" s="9"/>
      <c r="D10" s="9" t="str">
        <f>结果通知单!F4</f>
        <v>容城县东牛北庄村</v>
      </c>
      <c r="E10" s="9"/>
      <c r="F10" s="9"/>
      <c r="G10" s="9"/>
      <c r="H10" s="9"/>
      <c r="I10" s="9"/>
      <c r="J10" s="9"/>
      <c r="K10" s="9"/>
      <c r="L10" s="9"/>
      <c r="M10" s="9"/>
      <c r="N10" s="9"/>
      <c r="O10" s="9"/>
      <c r="P10" s="9"/>
      <c r="Q10" s="9"/>
    </row>
    <row r="11" spans="1:17">
      <c r="A11" s="9" t="s">
        <v>1014</v>
      </c>
      <c r="B11" s="9"/>
      <c r="C11" s="9"/>
      <c r="D11" s="10">
        <f ca="1">结果通知单!C12</f>
        <v>226.44</v>
      </c>
      <c r="E11" s="10"/>
      <c r="F11" s="9" t="s">
        <v>12</v>
      </c>
      <c r="G11" s="9"/>
      <c r="H11" s="9"/>
      <c r="I11" s="9"/>
      <c r="J11" s="9"/>
      <c r="K11" s="9"/>
      <c r="L11" s="9"/>
      <c r="M11" s="9"/>
      <c r="N11" s="9"/>
      <c r="O11" s="9"/>
      <c r="P11" s="9"/>
      <c r="Q11" s="9"/>
    </row>
    <row r="12" spans="1:17">
      <c r="A12" s="3" t="s">
        <v>1015</v>
      </c>
      <c r="B12" s="3"/>
      <c r="C12" s="3"/>
      <c r="D12" s="11" t="str">
        <f>输机表!R2</f>
        <v>2023年9月22日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364873</v>
      </c>
      <c r="H26" s="15"/>
      <c r="I26" s="15"/>
      <c r="J26" s="15"/>
      <c r="K26" s="15"/>
      <c r="L26" s="15"/>
      <c r="M26" s="15"/>
      <c r="N26" s="15"/>
      <c r="O26" s="15"/>
      <c r="P26" s="15"/>
      <c r="Q26" s="15"/>
    </row>
    <row r="27" spans="1:17">
      <c r="A27" s="9" t="s">
        <v>1032</v>
      </c>
      <c r="B27" s="9"/>
      <c r="C27" s="9"/>
      <c r="D27" s="9" t="str">
        <f ca="1">结果通知单!F42</f>
        <v>叁拾陆万肆仟捌佰柒拾叁元整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1075</v>
      </c>
      <c r="F29" s="17"/>
      <c r="G29" s="17" t="s">
        <v>1035</v>
      </c>
      <c r="H29" s="18">
        <v>1120100036</v>
      </c>
      <c r="I29" s="18"/>
      <c r="J29" s="18"/>
      <c r="K29" s="17" t="s">
        <v>1036</v>
      </c>
      <c r="L29" s="17"/>
      <c r="M29" s="17"/>
      <c r="N29" s="17"/>
      <c r="O29" s="17"/>
      <c r="P29" s="28">
        <f>I32</f>
        <v>45560</v>
      </c>
      <c r="Q29" s="28"/>
    </row>
    <row r="30" ht="34.5" customHeight="1" spans="1:17">
      <c r="A30" s="8"/>
      <c r="B30" s="17" t="s">
        <v>1034</v>
      </c>
      <c r="C30" s="17"/>
      <c r="D30" s="17"/>
      <c r="E30" s="17" t="s">
        <v>1076</v>
      </c>
      <c r="F30" s="17"/>
      <c r="G30" s="17" t="s">
        <v>1035</v>
      </c>
      <c r="H30" s="18">
        <v>1120210057</v>
      </c>
      <c r="I30" s="18"/>
      <c r="J30" s="18"/>
      <c r="K30" s="17" t="s">
        <v>1036</v>
      </c>
      <c r="L30" s="17"/>
      <c r="M30" s="17"/>
      <c r="N30" s="17"/>
      <c r="O30" s="17"/>
      <c r="P30" s="28">
        <f>I32</f>
        <v>45560</v>
      </c>
      <c r="Q30" s="28"/>
    </row>
    <row r="31" spans="1:17">
      <c r="A31" s="3" t="s">
        <v>1038</v>
      </c>
      <c r="B31" s="3"/>
      <c r="C31" s="3"/>
      <c r="D31" s="3"/>
      <c r="E31" s="19">
        <f>输机表!DN2</f>
        <v>45546</v>
      </c>
      <c r="F31" s="19"/>
      <c r="G31" s="19"/>
      <c r="H31" s="20"/>
      <c r="I31" s="19"/>
      <c r="J31" s="19"/>
      <c r="K31" s="19"/>
      <c r="L31" s="19"/>
      <c r="M31" s="20"/>
      <c r="N31" s="20"/>
      <c r="O31" s="20"/>
      <c r="P31" s="20"/>
      <c r="Q31" s="20"/>
    </row>
    <row r="32" spans="1:17">
      <c r="A32" s="3" t="s">
        <v>1039</v>
      </c>
      <c r="B32" s="3"/>
      <c r="C32" s="3"/>
      <c r="D32" s="3"/>
      <c r="E32" s="21">
        <f>E31</f>
        <v>45546</v>
      </c>
      <c r="F32" s="21"/>
      <c r="G32" s="21"/>
      <c r="H32" s="22" t="s">
        <v>1077</v>
      </c>
      <c r="I32" s="21">
        <f>E32+14</f>
        <v>45560</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45560</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2024-11-22T13:00:06Z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AA9A2412DDC64123872254131AC0FB7A_13</vt:lpwstr>
  </property>
</Properties>
</file>